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vml" ContentType="application/vnd.openxmlformats-officedocument.vmlDrawi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516"/>
  <workbookPr showInkAnnotation="0" autoCompressPictures="0"/>
  <bookViews>
    <workbookView xWindow="0" yWindow="-460" windowWidth="28800" windowHeight="1800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J15" i="1" l="1"/>
  <c r="D23" i="1"/>
  <c r="D41" i="1"/>
  <c r="D25" i="1"/>
  <c r="D24" i="1"/>
  <c r="D22" i="1"/>
  <c r="D26" i="1"/>
  <c r="D57" i="1"/>
  <c r="D58" i="1"/>
  <c r="E21" i="1"/>
  <c r="E37" i="1"/>
  <c r="G6" i="1"/>
  <c r="D42" i="1"/>
  <c r="D27" i="1"/>
  <c r="D28" i="1"/>
  <c r="D29" i="1"/>
  <c r="D30" i="1"/>
  <c r="D31" i="1"/>
  <c r="D32" i="1"/>
  <c r="D35" i="1"/>
  <c r="D36" i="1"/>
  <c r="D39" i="1"/>
  <c r="D40" i="1"/>
  <c r="D44" i="1"/>
  <c r="D45" i="1"/>
  <c r="D47" i="1"/>
  <c r="D48" i="1"/>
  <c r="D49" i="1"/>
  <c r="D50" i="1"/>
  <c r="D51" i="1"/>
  <c r="D52" i="1"/>
  <c r="D53" i="1"/>
  <c r="D54" i="1"/>
  <c r="D55" i="1"/>
  <c r="J56" i="1"/>
  <c r="J55" i="1"/>
  <c r="C7" i="1"/>
  <c r="D59" i="1"/>
  <c r="C8" i="1"/>
  <c r="C13" i="1"/>
  <c r="C14" i="1"/>
  <c r="G14" i="1"/>
  <c r="E34" i="1"/>
  <c r="E59" i="1"/>
  <c r="G8" i="1"/>
  <c r="G13" i="1"/>
  <c r="G15" i="1"/>
  <c r="J17" i="1"/>
  <c r="J16" i="1"/>
  <c r="G9" i="1"/>
  <c r="C16" i="1"/>
  <c r="C15" i="1"/>
  <c r="G17" i="1"/>
  <c r="G16" i="1"/>
  <c r="C17" i="1"/>
  <c r="C9" i="1"/>
</calcChain>
</file>

<file path=xl/comments1.xml><?xml version="1.0" encoding="utf-8"?>
<comments xmlns="http://schemas.openxmlformats.org/spreadsheetml/2006/main">
  <authors>
    <author>Russell Milton</author>
  </authors>
  <commentList>
    <comment ref="B34" authorId="0">
      <text>
        <r>
          <rPr>
            <b/>
            <sz val="9"/>
            <color indexed="81"/>
            <rFont val="Calibri"/>
            <family val="2"/>
          </rPr>
          <t>49 (hitch) + 26 (2 spring bars + 2x5 (frame brackets) = 85</t>
        </r>
      </text>
    </comment>
    <comment ref="D34" authorId="0">
      <text>
        <r>
          <rPr>
            <b/>
            <sz val="9"/>
            <color indexed="81"/>
            <rFont val="Calibri"/>
            <family val="2"/>
          </rPr>
          <t>1/2x 26 (spring bars) + 2x5 (frame brackets)</t>
        </r>
      </text>
    </comment>
    <comment ref="E34" authorId="0">
      <text>
        <r>
          <rPr>
            <b/>
            <sz val="9"/>
            <color indexed="81"/>
            <rFont val="Calibri"/>
            <family val="2"/>
          </rPr>
          <t xml:space="preserve">Assume hitch weight (49) + 1/2 x 26 (2 spring bars) = 62
</t>
        </r>
      </text>
    </comment>
  </commentList>
</comments>
</file>

<file path=xl/sharedStrings.xml><?xml version="1.0" encoding="utf-8"?>
<sst xmlns="http://schemas.openxmlformats.org/spreadsheetml/2006/main" count="100" uniqueCount="89">
  <si>
    <t>Forest River Rpod 171 HRE</t>
  </si>
  <si>
    <t>* Occupants plus cargo</t>
  </si>
  <si>
    <r>
      <rPr>
        <b/>
        <u/>
        <sz val="12"/>
        <color theme="1"/>
        <rFont val="Calibri"/>
        <scheme val="minor"/>
      </rPr>
      <t>Tow Vehicle</t>
    </r>
    <r>
      <rPr>
        <sz val="12"/>
        <color theme="1"/>
        <rFont val="Calibri"/>
        <family val="2"/>
        <scheme val="minor"/>
      </rPr>
      <t xml:space="preserve">: </t>
    </r>
  </si>
  <si>
    <t>Camper</t>
  </si>
  <si>
    <t>Tow vehicle</t>
  </si>
  <si>
    <t>Lbs.</t>
  </si>
  <si>
    <t>Fresh water</t>
  </si>
  <si>
    <t>Chock blocks</t>
  </si>
  <si>
    <t>Wood blocks</t>
  </si>
  <si>
    <t>Floor jack</t>
  </si>
  <si>
    <t>Lynx Levelers</t>
  </si>
  <si>
    <t>Equatorial head</t>
  </si>
  <si>
    <t>Counterweight 1</t>
  </si>
  <si>
    <t>Counterweight 2</t>
  </si>
  <si>
    <t>Tripod w/ accessories</t>
  </si>
  <si>
    <t>Eyepiece case</t>
  </si>
  <si>
    <t>Tow hitch</t>
  </si>
  <si>
    <t>Solar panel</t>
  </si>
  <si>
    <t>Extra battery</t>
  </si>
  <si>
    <r>
      <rPr>
        <b/>
        <u/>
        <sz val="12"/>
        <color theme="1"/>
        <rFont val="Calibri"/>
        <scheme val="minor"/>
      </rPr>
      <t>Campe</t>
    </r>
    <r>
      <rPr>
        <u/>
        <sz val="12"/>
        <color theme="1"/>
        <rFont val="Calibri"/>
        <scheme val="minor"/>
      </rPr>
      <t>r</t>
    </r>
    <r>
      <rPr>
        <sz val="12"/>
        <color theme="1"/>
        <rFont val="Calibri"/>
        <family val="2"/>
        <scheme val="minor"/>
      </rPr>
      <t>:</t>
    </r>
  </si>
  <si>
    <t>Kayaks</t>
  </si>
  <si>
    <t>E-S 2" Eyepiece</t>
  </si>
  <si>
    <t>Accessory case</t>
  </si>
  <si>
    <t>Paddling gear</t>
  </si>
  <si>
    <t>Food</t>
  </si>
  <si>
    <t>Multiplier</t>
  </si>
  <si>
    <t>Personal items</t>
  </si>
  <si>
    <r>
      <rPr>
        <b/>
        <u/>
        <sz val="14"/>
        <color theme="1"/>
        <rFont val="Calibri"/>
        <scheme val="minor"/>
      </rPr>
      <t>Vehicle Loading</t>
    </r>
    <r>
      <rPr>
        <sz val="14"/>
        <color theme="1"/>
        <rFont val="Calibri"/>
        <scheme val="minor"/>
      </rPr>
      <t>:</t>
    </r>
  </si>
  <si>
    <t xml:space="preserve"> Lbs.</t>
  </si>
  <si>
    <t>Hot water</t>
  </si>
  <si>
    <t>Towing mirrors</t>
  </si>
  <si>
    <t>Table, large folding</t>
  </si>
  <si>
    <t>Table, small folding</t>
  </si>
  <si>
    <t>Chair, aluminum</t>
  </si>
  <si>
    <t>Propane</t>
  </si>
  <si>
    <t>Battery</t>
  </si>
  <si>
    <t xml:space="preserve">GVWR = </t>
  </si>
  <si>
    <t>Cargo Capacity* =</t>
  </si>
  <si>
    <t>Remaining Capacity =</t>
  </si>
  <si>
    <t>Unladen Vehicle Weight =</t>
  </si>
  <si>
    <t>GVWR =</t>
  </si>
  <si>
    <t>Cargo Capacity =</t>
  </si>
  <si>
    <t>GAWR (front) =</t>
  </si>
  <si>
    <t>GAWR (rear) =</t>
  </si>
  <si>
    <t>Counterweight shaft</t>
  </si>
  <si>
    <t xml:space="preserve">   Telescope subtotal =</t>
  </si>
  <si>
    <t xml:space="preserve">   Kayak subtotal =</t>
  </si>
  <si>
    <t>Passengers</t>
  </si>
  <si>
    <t>Step-ladder</t>
  </si>
  <si>
    <t>Cargo Load =</t>
  </si>
  <si>
    <t>% of GVWR =</t>
  </si>
  <si>
    <t>% of cargo capacity =</t>
  </si>
  <si>
    <t xml:space="preserve">Tongue weight </t>
  </si>
  <si>
    <t>Vehicle weight with tongue load =</t>
  </si>
  <si>
    <t xml:space="preserve">Camper and Tow Vehicle Loading </t>
  </si>
  <si>
    <t>Vehicle Capacities:</t>
  </si>
  <si>
    <t>Loading Summary:</t>
  </si>
  <si>
    <t>Load items</t>
  </si>
  <si>
    <t>Towing capacity =</t>
  </si>
  <si>
    <t>Net camper axle weight =</t>
  </si>
  <si>
    <t>Weights</t>
  </si>
  <si>
    <t>Total camper weight with cargo =</t>
  </si>
  <si>
    <t>Tow vehicle weight distribution</t>
  </si>
  <si>
    <t>Cargo Totals</t>
  </si>
  <si>
    <t>Vehicle weight with cargo =</t>
  </si>
  <si>
    <t>Max. tongue weight =</t>
  </si>
  <si>
    <t>Torque wrench</t>
  </si>
  <si>
    <t>Ratchet, socket</t>
  </si>
  <si>
    <t>Tongue weight =</t>
  </si>
  <si>
    <t>Front axle load =</t>
  </si>
  <si>
    <t>Rear axle load =</t>
  </si>
  <si>
    <t>Weight on front axle =</t>
  </si>
  <si>
    <t>Weight on rear axle =</t>
  </si>
  <si>
    <r>
      <t xml:space="preserve">2009 </t>
    </r>
    <r>
      <rPr>
        <b/>
        <i/>
        <sz val="12"/>
        <color theme="1"/>
        <rFont val="Calibri"/>
        <scheme val="minor"/>
      </rPr>
      <t>Toyota RAV4</t>
    </r>
    <r>
      <rPr>
        <sz val="12"/>
        <color theme="1"/>
        <rFont val="Calibri"/>
        <family val="2"/>
        <scheme val="minor"/>
      </rPr>
      <t xml:space="preserve"> w/ tow package</t>
    </r>
  </si>
  <si>
    <t>Notes</t>
  </si>
  <si>
    <t>Driver only</t>
  </si>
  <si>
    <t>185 watt</t>
  </si>
  <si>
    <t>Celestron-11</t>
  </si>
  <si>
    <r>
      <rPr>
        <u/>
        <sz val="12"/>
        <color theme="1"/>
        <rFont val="Calibri"/>
        <scheme val="minor"/>
      </rPr>
      <t>Telescope</t>
    </r>
  </si>
  <si>
    <t>Losmandy G-11</t>
  </si>
  <si>
    <r>
      <rPr>
        <sz val="12"/>
        <color theme="1"/>
        <rFont val="Calibri"/>
        <family val="2"/>
        <scheme val="minor"/>
      </rPr>
      <t>&gt; to Tow Vehicle</t>
    </r>
  </si>
  <si>
    <t>For Golden State Star Party</t>
  </si>
  <si>
    <t xml:space="preserve">Water heater bypassed and  drained </t>
  </si>
  <si>
    <t>7-1/2 gallons of fresh  water</t>
  </si>
  <si>
    <t>Propane already  included  in unladent weight</t>
  </si>
  <si>
    <t>Includes box, locks and security chain</t>
  </si>
  <si>
    <t>Accessory tray, cables, anti-vibration pads, WiFi</t>
  </si>
  <si>
    <t>105 Amp-Hour, with solar charge controller</t>
  </si>
  <si>
    <t>Water hose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</si>
</sst>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u/>
      <sz val="12"/>
      <color theme="1"/>
      <name val="Calibri"/>
      <scheme val="minor"/>
    </font>
    <font>
      <u/>
      <sz val="12"/>
      <color theme="1"/>
      <name val="Calibri"/>
      <scheme val="minor"/>
    </font>
    <font>
      <sz val="14"/>
      <color theme="1"/>
      <name val="Calibri"/>
      <scheme val="minor"/>
    </font>
    <font>
      <b/>
      <u/>
      <sz val="14"/>
      <color theme="1"/>
      <name val="Calibri"/>
      <scheme val="minor"/>
    </font>
    <font>
      <b/>
      <sz val="16"/>
      <color theme="1"/>
      <name val="Calibri"/>
      <scheme val="minor"/>
    </font>
    <font>
      <b/>
      <i/>
      <sz val="12"/>
      <color theme="1"/>
      <name val="Calibri"/>
      <scheme val="minor"/>
    </font>
    <font>
      <sz val="12"/>
      <color theme="1"/>
      <name val="Wingdings"/>
      <family val="2"/>
    </font>
    <font>
      <b/>
      <sz val="9"/>
      <color indexed="8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</borders>
  <cellStyleXfs count="181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81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1" fontId="0" fillId="0" borderId="0" xfId="0" applyNumberFormat="1" applyAlignment="1">
      <alignment horizontal="center"/>
    </xf>
    <xf numFmtId="0" fontId="0" fillId="0" borderId="1" xfId="0" applyBorder="1"/>
    <xf numFmtId="1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0" xfId="0" applyBorder="1"/>
    <xf numFmtId="0" fontId="0" fillId="0" borderId="1" xfId="0" applyBorder="1" applyAlignment="1">
      <alignment horizontal="right"/>
    </xf>
    <xf numFmtId="0" fontId="1" fillId="0" borderId="1" xfId="0" applyFont="1" applyBorder="1"/>
    <xf numFmtId="1" fontId="0" fillId="0" borderId="0" xfId="0" applyNumberFormat="1" applyFill="1"/>
    <xf numFmtId="0" fontId="7" fillId="0" borderId="0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0" fillId="0" borderId="2" xfId="0" applyBorder="1"/>
    <xf numFmtId="0" fontId="0" fillId="0" borderId="3" xfId="0" applyBorder="1" applyAlignment="1">
      <alignment horizontal="right"/>
    </xf>
    <xf numFmtId="1" fontId="0" fillId="0" borderId="3" xfId="0" applyNumberFormat="1" applyBorder="1" applyAlignment="1">
      <alignment horizontal="center"/>
    </xf>
    <xf numFmtId="0" fontId="0" fillId="0" borderId="4" xfId="0" quotePrefix="1" applyBorder="1"/>
    <xf numFmtId="0" fontId="0" fillId="0" borderId="5" xfId="0" applyBorder="1"/>
    <xf numFmtId="0" fontId="0" fillId="0" borderId="0" xfId="0" applyBorder="1" applyAlignment="1">
      <alignment horizontal="right"/>
    </xf>
    <xf numFmtId="1" fontId="0" fillId="0" borderId="0" xfId="0" applyNumberFormat="1" applyBorder="1" applyAlignment="1">
      <alignment horizontal="center"/>
    </xf>
    <xf numFmtId="0" fontId="0" fillId="0" borderId="6" xfId="0" applyBorder="1"/>
    <xf numFmtId="1" fontId="0" fillId="2" borderId="0" xfId="0" applyNumberFormat="1" applyFill="1" applyBorder="1" applyAlignment="1">
      <alignment horizontal="center"/>
    </xf>
    <xf numFmtId="0" fontId="0" fillId="0" borderId="7" xfId="0" applyBorder="1"/>
    <xf numFmtId="1" fontId="0" fillId="2" borderId="1" xfId="0" applyNumberFormat="1" applyFill="1" applyBorder="1" applyAlignment="1">
      <alignment horizontal="center"/>
    </xf>
    <xf numFmtId="0" fontId="0" fillId="0" borderId="8" xfId="0" applyBorder="1"/>
    <xf numFmtId="0" fontId="0" fillId="0" borderId="3" xfId="0" quotePrefix="1" applyBorder="1"/>
    <xf numFmtId="0" fontId="0" fillId="0" borderId="0" xfId="0" applyBorder="1" applyAlignment="1"/>
    <xf numFmtId="0" fontId="0" fillId="0" borderId="0" xfId="0" applyBorder="1" applyAlignment="1">
      <alignment horizontal="center"/>
    </xf>
    <xf numFmtId="1" fontId="0" fillId="2" borderId="4" xfId="0" applyNumberFormat="1" applyFill="1" applyBorder="1" applyAlignment="1">
      <alignment horizontal="center"/>
    </xf>
    <xf numFmtId="0" fontId="0" fillId="0" borderId="5" xfId="0" applyBorder="1" applyAlignment="1">
      <alignment horizontal="right"/>
    </xf>
    <xf numFmtId="9" fontId="0" fillId="0" borderId="0" xfId="0" applyNumberFormat="1" applyBorder="1" applyAlignment="1">
      <alignment horizontal="center"/>
    </xf>
    <xf numFmtId="1" fontId="0" fillId="2" borderId="6" xfId="0" applyNumberFormat="1" applyFill="1" applyBorder="1" applyAlignment="1">
      <alignment horizontal="center"/>
    </xf>
    <xf numFmtId="9" fontId="0" fillId="0" borderId="0" xfId="0" applyNumberFormat="1" applyBorder="1" applyAlignment="1">
      <alignment horizontal="right"/>
    </xf>
    <xf numFmtId="0" fontId="0" fillId="0" borderId="1" xfId="0" quotePrefix="1" applyBorder="1" applyAlignment="1">
      <alignment horizontal="right"/>
    </xf>
    <xf numFmtId="9" fontId="0" fillId="2" borderId="8" xfId="0" applyNumberFormat="1" applyFill="1" applyBorder="1" applyAlignment="1">
      <alignment horizontal="center"/>
    </xf>
    <xf numFmtId="0" fontId="0" fillId="0" borderId="3" xfId="0" applyBorder="1"/>
    <xf numFmtId="0" fontId="0" fillId="0" borderId="0" xfId="0" quotePrefix="1" applyBorder="1"/>
    <xf numFmtId="0" fontId="0" fillId="0" borderId="9" xfId="0" applyBorder="1" applyAlignment="1">
      <alignment horizontal="center"/>
    </xf>
    <xf numFmtId="1" fontId="0" fillId="0" borderId="0" xfId="0" applyNumberFormat="1" applyFill="1" applyBorder="1" applyAlignment="1">
      <alignment horizontal="center"/>
    </xf>
    <xf numFmtId="0" fontId="0" fillId="0" borderId="7" xfId="0" applyBorder="1" applyAlignment="1">
      <alignment horizontal="right"/>
    </xf>
    <xf numFmtId="0" fontId="0" fillId="0" borderId="10" xfId="0" applyBorder="1"/>
    <xf numFmtId="0" fontId="0" fillId="0" borderId="9" xfId="0" applyBorder="1"/>
    <xf numFmtId="0" fontId="0" fillId="0" borderId="11" xfId="0" applyBorder="1"/>
    <xf numFmtId="0" fontId="8" fillId="0" borderId="0" xfId="0" applyFont="1"/>
    <xf numFmtId="0" fontId="1" fillId="0" borderId="0" xfId="0" quotePrefix="1" applyFont="1" applyBorder="1" applyAlignment="1">
      <alignment horizontal="right"/>
    </xf>
    <xf numFmtId="9" fontId="5" fillId="2" borderId="6" xfId="0" applyNumberFormat="1" applyFont="1" applyFill="1" applyBorder="1" applyAlignment="1">
      <alignment horizontal="center"/>
    </xf>
    <xf numFmtId="9" fontId="0" fillId="0" borderId="0" xfId="0" applyNumberFormat="1" applyBorder="1"/>
    <xf numFmtId="9" fontId="0" fillId="2" borderId="0" xfId="0" applyNumberFormat="1" applyFill="1" applyBorder="1"/>
    <xf numFmtId="0" fontId="0" fillId="0" borderId="6" xfId="0" quotePrefix="1" applyBorder="1"/>
    <xf numFmtId="1" fontId="5" fillId="0" borderId="3" xfId="0" applyNumberFormat="1" applyFont="1" applyBorder="1" applyAlignment="1">
      <alignment horizontal="center"/>
    </xf>
    <xf numFmtId="1" fontId="5" fillId="0" borderId="0" xfId="0" applyNumberFormat="1" applyFont="1" applyBorder="1" applyAlignment="1">
      <alignment horizontal="center"/>
    </xf>
    <xf numFmtId="0" fontId="0" fillId="0" borderId="0" xfId="0" applyFill="1" applyBorder="1" applyAlignment="1">
      <alignment horizontal="right"/>
    </xf>
    <xf numFmtId="0" fontId="9" fillId="0" borderId="1" xfId="0" applyFont="1" applyBorder="1"/>
    <xf numFmtId="0" fontId="10" fillId="0" borderId="5" xfId="0" applyFont="1" applyBorder="1"/>
    <xf numFmtId="1" fontId="0" fillId="0" borderId="0" xfId="0" applyNumberFormat="1" applyBorder="1" applyAlignment="1">
      <alignment horizontal="left"/>
    </xf>
    <xf numFmtId="0" fontId="0" fillId="0" borderId="0" xfId="0" applyBorder="1" applyAlignment="1">
      <alignment horizontal="left"/>
    </xf>
    <xf numFmtId="0" fontId="6" fillId="0" borderId="2" xfId="0" applyFont="1" applyBorder="1" applyAlignment="1">
      <alignment horizontal="center"/>
    </xf>
    <xf numFmtId="0" fontId="0" fillId="0" borderId="4" xfId="0" applyBorder="1"/>
    <xf numFmtId="0" fontId="0" fillId="0" borderId="14" xfId="0" applyBorder="1"/>
    <xf numFmtId="1" fontId="0" fillId="0" borderId="14" xfId="0" applyNumberFormat="1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15" xfId="0" applyBorder="1" applyAlignment="1">
      <alignment horizontal="center"/>
    </xf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 applyAlignment="1">
      <alignment horizontal="center"/>
    </xf>
    <xf numFmtId="0" fontId="0" fillId="0" borderId="19" xfId="0" applyBorder="1"/>
    <xf numFmtId="0" fontId="0" fillId="0" borderId="5" xfId="0" applyFill="1" applyBorder="1"/>
    <xf numFmtId="0" fontId="0" fillId="0" borderId="5" xfId="0" quotePrefix="1" applyFill="1" applyBorder="1"/>
    <xf numFmtId="1" fontId="0" fillId="0" borderId="13" xfId="0" applyNumberFormat="1" applyFill="1" applyBorder="1" applyAlignment="1">
      <alignment horizontal="center"/>
    </xf>
    <xf numFmtId="1" fontId="0" fillId="2" borderId="14" xfId="0" applyNumberFormat="1" applyFill="1" applyBorder="1" applyAlignment="1">
      <alignment horizontal="center"/>
    </xf>
    <xf numFmtId="1" fontId="0" fillId="0" borderId="14" xfId="0" applyNumberFormat="1" applyFill="1" applyBorder="1" applyAlignment="1">
      <alignment horizontal="center"/>
    </xf>
    <xf numFmtId="1" fontId="0" fillId="0" borderId="14" xfId="0" applyNumberFormat="1" applyBorder="1" applyAlignment="1">
      <alignment horizontal="center"/>
    </xf>
    <xf numFmtId="1" fontId="0" fillId="2" borderId="12" xfId="0" applyNumberFormat="1" applyFill="1" applyBorder="1" applyAlignment="1">
      <alignment horizontal="center"/>
    </xf>
    <xf numFmtId="1" fontId="0" fillId="2" borderId="13" xfId="0" applyNumberFormat="1" applyFill="1" applyBorder="1" applyAlignment="1">
      <alignment horizontal="center"/>
    </xf>
    <xf numFmtId="0" fontId="0" fillId="0" borderId="14" xfId="0" applyBorder="1" applyAlignment="1">
      <alignment horizontal="center"/>
    </xf>
    <xf numFmtId="1" fontId="0" fillId="0" borderId="12" xfId="0" applyNumberFormat="1" applyBorder="1" applyAlignment="1">
      <alignment horizontal="center"/>
    </xf>
    <xf numFmtId="1" fontId="0" fillId="2" borderId="0" xfId="0" applyNumberFormat="1" applyFill="1" applyBorder="1"/>
    <xf numFmtId="1" fontId="0" fillId="2" borderId="1" xfId="0" applyNumberFormat="1" applyFill="1" applyBorder="1"/>
  </cellXfs>
  <cellStyles count="18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Relationship Id="rId2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68"/>
  <sheetViews>
    <sheetView tabSelected="1" showRuler="0" workbookViewId="0">
      <selection activeCell="P44" sqref="P44"/>
    </sheetView>
  </sheetViews>
  <sheetFormatPr baseColWidth="10" defaultRowHeight="15" x14ac:dyDescent="0"/>
  <cols>
    <col min="1" max="1" width="19.33203125" customWidth="1"/>
    <col min="2" max="2" width="8.6640625" customWidth="1"/>
    <col min="3" max="3" width="8.83203125" customWidth="1"/>
    <col min="4" max="4" width="7.6640625" customWidth="1"/>
    <col min="5" max="5" width="11.5" customWidth="1"/>
    <col min="6" max="6" width="11.33203125" customWidth="1"/>
    <col min="8" max="8" width="5.6640625" customWidth="1"/>
    <col min="9" max="9" width="15.33203125" customWidth="1"/>
    <col min="10" max="10" width="6.33203125" customWidth="1"/>
    <col min="11" max="11" width="4.33203125" customWidth="1"/>
  </cols>
  <sheetData>
    <row r="1" spans="1:11" ht="20">
      <c r="C1" s="44" t="s">
        <v>54</v>
      </c>
    </row>
    <row r="2" spans="1:11" ht="20">
      <c r="C2" s="44"/>
      <c r="D2" t="s">
        <v>81</v>
      </c>
    </row>
    <row r="3" spans="1:11" ht="18">
      <c r="A3" s="12" t="s">
        <v>55</v>
      </c>
    </row>
    <row r="4" spans="1:11" ht="16" thickBot="1">
      <c r="A4" s="9" t="s">
        <v>19</v>
      </c>
      <c r="B4" s="53" t="s">
        <v>0</v>
      </c>
      <c r="D4" s="5"/>
      <c r="E4" s="5"/>
      <c r="F4" s="5" t="s">
        <v>2</v>
      </c>
      <c r="G4" s="5" t="s">
        <v>73</v>
      </c>
      <c r="H4" s="5"/>
      <c r="I4" s="5"/>
      <c r="J4" s="5"/>
      <c r="K4" s="5"/>
    </row>
    <row r="5" spans="1:11">
      <c r="A5" s="14"/>
      <c r="B5" s="15" t="s">
        <v>40</v>
      </c>
      <c r="C5" s="16">
        <v>3225</v>
      </c>
      <c r="D5" s="17" t="s">
        <v>28</v>
      </c>
      <c r="E5" s="14"/>
      <c r="F5" s="15" t="s">
        <v>36</v>
      </c>
      <c r="G5" s="16">
        <v>4720</v>
      </c>
      <c r="H5" s="26" t="s">
        <v>28</v>
      </c>
      <c r="I5" s="15" t="s">
        <v>42</v>
      </c>
      <c r="J5" s="50">
        <v>2535</v>
      </c>
      <c r="K5" s="17" t="s">
        <v>28</v>
      </c>
    </row>
    <row r="6" spans="1:11">
      <c r="A6" s="18"/>
      <c r="B6" s="19" t="s">
        <v>39</v>
      </c>
      <c r="C6" s="20">
        <v>2475</v>
      </c>
      <c r="D6" s="21"/>
      <c r="E6" s="18"/>
      <c r="F6" s="19" t="s">
        <v>39</v>
      </c>
      <c r="G6" s="22">
        <f>G5-G7</f>
        <v>3895</v>
      </c>
      <c r="H6" s="8"/>
      <c r="I6" s="19" t="s">
        <v>43</v>
      </c>
      <c r="J6" s="51">
        <v>2535</v>
      </c>
      <c r="K6" s="21"/>
    </row>
    <row r="7" spans="1:11">
      <c r="A7" s="18"/>
      <c r="B7" s="19" t="s">
        <v>41</v>
      </c>
      <c r="C7" s="22">
        <f>C5-C6</f>
        <v>750</v>
      </c>
      <c r="D7" s="21"/>
      <c r="E7" s="18"/>
      <c r="F7" s="19" t="s">
        <v>37</v>
      </c>
      <c r="G7" s="20">
        <v>825</v>
      </c>
      <c r="H7" s="8"/>
      <c r="I7" s="27" t="s">
        <v>1</v>
      </c>
      <c r="J7" s="28"/>
      <c r="K7" s="21"/>
    </row>
    <row r="8" spans="1:11">
      <c r="A8" s="18"/>
      <c r="B8" s="19" t="s">
        <v>49</v>
      </c>
      <c r="C8" s="22">
        <f>D59</f>
        <v>523.25</v>
      </c>
      <c r="D8" s="21"/>
      <c r="E8" s="18"/>
      <c r="F8" s="19" t="s">
        <v>49</v>
      </c>
      <c r="G8" s="22">
        <f>E59</f>
        <v>254.25</v>
      </c>
      <c r="H8" s="8"/>
      <c r="I8" s="52" t="s">
        <v>65</v>
      </c>
      <c r="J8" s="28">
        <v>350</v>
      </c>
      <c r="K8" s="21"/>
    </row>
    <row r="9" spans="1:11" ht="16" thickBot="1">
      <c r="A9" s="23"/>
      <c r="B9" s="9" t="s">
        <v>38</v>
      </c>
      <c r="C9" s="24">
        <f>C5-C6-C8</f>
        <v>226.75</v>
      </c>
      <c r="D9" s="25"/>
      <c r="E9" s="23"/>
      <c r="F9" s="9" t="s">
        <v>38</v>
      </c>
      <c r="G9" s="24">
        <f>G7-G8</f>
        <v>570.75</v>
      </c>
      <c r="H9" s="5"/>
      <c r="I9" s="5" t="s">
        <v>58</v>
      </c>
      <c r="J9" s="3">
        <v>3500</v>
      </c>
      <c r="K9" s="25"/>
    </row>
    <row r="10" spans="1:11">
      <c r="B10" s="1"/>
      <c r="C10" s="11"/>
      <c r="F10" s="1"/>
      <c r="G10" s="11"/>
    </row>
    <row r="11" spans="1:11" ht="18">
      <c r="A11" s="12" t="s">
        <v>56</v>
      </c>
      <c r="B11" s="1"/>
      <c r="C11" s="11"/>
      <c r="F11" s="1"/>
      <c r="G11" s="11"/>
    </row>
    <row r="12" spans="1:11" ht="19" thickBot="1">
      <c r="A12" s="13"/>
      <c r="B12" s="9" t="s">
        <v>19</v>
      </c>
      <c r="C12" s="10"/>
      <c r="D12" s="5"/>
      <c r="E12" s="5"/>
      <c r="F12" s="5" t="s">
        <v>2</v>
      </c>
    </row>
    <row r="13" spans="1:11" ht="16" thickBot="1">
      <c r="A13" s="14"/>
      <c r="B13" s="15" t="s">
        <v>61</v>
      </c>
      <c r="C13" s="29">
        <f>C6+C8</f>
        <v>2998.25</v>
      </c>
      <c r="D13" s="14"/>
      <c r="E13" s="36"/>
      <c r="F13" s="15" t="s">
        <v>64</v>
      </c>
      <c r="G13" s="29">
        <f>G8+G6</f>
        <v>4149.25</v>
      </c>
      <c r="H13" s="41"/>
      <c r="I13" s="38" t="s">
        <v>62</v>
      </c>
      <c r="J13" s="42"/>
      <c r="K13" s="43"/>
    </row>
    <row r="14" spans="1:11">
      <c r="A14" s="30" t="s">
        <v>52</v>
      </c>
      <c r="B14" s="31">
        <v>0.1</v>
      </c>
      <c r="C14" s="32">
        <f>B14*C13</f>
        <v>299.82499999999999</v>
      </c>
      <c r="D14" s="54" t="s">
        <v>80</v>
      </c>
      <c r="E14" s="8"/>
      <c r="F14" s="19" t="s">
        <v>68</v>
      </c>
      <c r="G14" s="32">
        <f>C14</f>
        <v>299.82499999999999</v>
      </c>
      <c r="H14" s="18"/>
      <c r="I14" s="19" t="s">
        <v>71</v>
      </c>
      <c r="J14" s="47">
        <v>0.43</v>
      </c>
      <c r="K14" s="21"/>
    </row>
    <row r="15" spans="1:11">
      <c r="A15" s="30"/>
      <c r="B15" s="33" t="s">
        <v>59</v>
      </c>
      <c r="C15" s="32">
        <f>C13-C14</f>
        <v>2698.4250000000002</v>
      </c>
      <c r="D15" s="18"/>
      <c r="E15" s="8"/>
      <c r="F15" s="19" t="s">
        <v>53</v>
      </c>
      <c r="G15" s="32">
        <f>G13+G14</f>
        <v>4449.0749999999998</v>
      </c>
      <c r="H15" s="18"/>
      <c r="I15" s="19" t="s">
        <v>72</v>
      </c>
      <c r="J15" s="48">
        <f>1-J14</f>
        <v>0.57000000000000006</v>
      </c>
      <c r="K15" s="21"/>
    </row>
    <row r="16" spans="1:11">
      <c r="A16" s="18"/>
      <c r="B16" s="45" t="s">
        <v>50</v>
      </c>
      <c r="C16" s="46">
        <f>C13/C5</f>
        <v>0.9296899224806201</v>
      </c>
      <c r="D16" s="18"/>
      <c r="E16" s="8"/>
      <c r="F16" s="45" t="s">
        <v>50</v>
      </c>
      <c r="G16" s="46">
        <f>G15/G5</f>
        <v>0.94260063559322027</v>
      </c>
      <c r="H16" s="18"/>
      <c r="I16" s="19" t="s">
        <v>69</v>
      </c>
      <c r="J16" s="79">
        <f>J14*G15</f>
        <v>1913.1022499999999</v>
      </c>
      <c r="K16" s="49" t="s">
        <v>28</v>
      </c>
    </row>
    <row r="17" spans="1:11" ht="16" thickBot="1">
      <c r="A17" s="23"/>
      <c r="B17" s="34" t="s">
        <v>51</v>
      </c>
      <c r="C17" s="35">
        <f>C8/C7</f>
        <v>0.69766666666666666</v>
      </c>
      <c r="D17" s="23"/>
      <c r="E17" s="5"/>
      <c r="F17" s="34" t="s">
        <v>51</v>
      </c>
      <c r="G17" s="35">
        <f>(G8+G14)/G7</f>
        <v>0.67160606060606065</v>
      </c>
      <c r="H17" s="23"/>
      <c r="I17" s="9" t="s">
        <v>70</v>
      </c>
      <c r="J17" s="80">
        <f>G15*J15</f>
        <v>2535.9727500000004</v>
      </c>
      <c r="K17" s="25"/>
    </row>
    <row r="18" spans="1:11" ht="16" thickBot="1"/>
    <row r="19" spans="1:11" ht="18">
      <c r="A19" s="57" t="s">
        <v>27</v>
      </c>
      <c r="B19" s="36"/>
      <c r="C19" s="36"/>
      <c r="D19" s="36"/>
      <c r="E19" s="36"/>
      <c r="F19" s="36"/>
      <c r="G19" s="36"/>
      <c r="H19" s="36"/>
      <c r="I19" s="36"/>
      <c r="J19" s="36"/>
      <c r="K19" s="58"/>
    </row>
    <row r="20" spans="1:11" ht="16" thickBot="1">
      <c r="A20" s="67" t="s">
        <v>57</v>
      </c>
      <c r="B20" s="63" t="s">
        <v>60</v>
      </c>
      <c r="C20" s="63" t="s">
        <v>25</v>
      </c>
      <c r="D20" s="63" t="s">
        <v>3</v>
      </c>
      <c r="E20" s="63" t="s">
        <v>4</v>
      </c>
      <c r="F20" s="64"/>
      <c r="G20" s="65" t="s">
        <v>74</v>
      </c>
      <c r="H20" s="66"/>
      <c r="I20" s="66"/>
      <c r="J20" s="66"/>
      <c r="K20" s="68"/>
    </row>
    <row r="21" spans="1:11">
      <c r="A21" s="59" t="s">
        <v>47</v>
      </c>
      <c r="B21" s="28">
        <v>190</v>
      </c>
      <c r="C21" s="28">
        <v>1</v>
      </c>
      <c r="D21" s="71"/>
      <c r="E21" s="76">
        <f>C21*B21</f>
        <v>190</v>
      </c>
      <c r="F21" s="37" t="s">
        <v>28</v>
      </c>
      <c r="G21" s="14" t="s">
        <v>75</v>
      </c>
      <c r="H21" s="36"/>
      <c r="I21" s="36"/>
      <c r="J21" s="36"/>
      <c r="K21" s="58"/>
    </row>
    <row r="22" spans="1:11">
      <c r="A22" s="59" t="s">
        <v>6</v>
      </c>
      <c r="B22" s="39">
        <v>251</v>
      </c>
      <c r="C22" s="31">
        <v>0.25</v>
      </c>
      <c r="D22" s="72">
        <f>B22*C22</f>
        <v>62.75</v>
      </c>
      <c r="E22" s="74"/>
      <c r="F22" s="37"/>
      <c r="G22" s="18" t="s">
        <v>83</v>
      </c>
      <c r="H22" s="8"/>
      <c r="I22" s="8"/>
      <c r="J22" s="8"/>
      <c r="K22" s="21"/>
    </row>
    <row r="23" spans="1:11">
      <c r="A23" s="59" t="s">
        <v>88</v>
      </c>
      <c r="B23" s="39">
        <v>1.5</v>
      </c>
      <c r="C23" s="31"/>
      <c r="D23" s="72">
        <f>B23</f>
        <v>1.5</v>
      </c>
      <c r="E23" s="74"/>
      <c r="F23" s="37"/>
      <c r="G23" s="18"/>
      <c r="H23" s="8"/>
      <c r="I23" s="8"/>
      <c r="J23" s="8"/>
      <c r="K23" s="21"/>
    </row>
    <row r="24" spans="1:11">
      <c r="A24" s="59" t="s">
        <v>29</v>
      </c>
      <c r="B24" s="39">
        <v>50</v>
      </c>
      <c r="C24" s="31">
        <v>0</v>
      </c>
      <c r="D24" s="72">
        <f>C24*B24</f>
        <v>0</v>
      </c>
      <c r="E24" s="74"/>
      <c r="F24" s="8"/>
      <c r="G24" s="69" t="s">
        <v>82</v>
      </c>
      <c r="H24" s="8"/>
      <c r="I24" s="8"/>
      <c r="J24" s="8"/>
      <c r="K24" s="21"/>
    </row>
    <row r="25" spans="1:11">
      <c r="A25" s="59" t="s">
        <v>34</v>
      </c>
      <c r="B25" s="39">
        <v>32</v>
      </c>
      <c r="C25" s="31">
        <v>0</v>
      </c>
      <c r="D25" s="72">
        <f>B25*C25</f>
        <v>0</v>
      </c>
      <c r="E25" s="74"/>
      <c r="F25" s="8"/>
      <c r="G25" s="69" t="s">
        <v>84</v>
      </c>
      <c r="H25" s="8"/>
      <c r="I25" s="8"/>
      <c r="J25" s="8"/>
      <c r="K25" s="21"/>
    </row>
    <row r="26" spans="1:11">
      <c r="A26" s="59" t="s">
        <v>35</v>
      </c>
      <c r="B26" s="39">
        <v>43</v>
      </c>
      <c r="C26" s="31"/>
      <c r="D26" s="73">
        <f t="shared" ref="D26:D27" si="0">B26</f>
        <v>43</v>
      </c>
      <c r="E26" s="74"/>
      <c r="F26" s="8"/>
      <c r="G26" s="70" t="s">
        <v>85</v>
      </c>
      <c r="H26" s="8"/>
      <c r="I26" s="8"/>
      <c r="J26" s="8"/>
      <c r="K26" s="21"/>
    </row>
    <row r="27" spans="1:11">
      <c r="A27" s="59" t="s">
        <v>10</v>
      </c>
      <c r="B27" s="20">
        <v>7</v>
      </c>
      <c r="C27" s="28"/>
      <c r="D27" s="73">
        <f t="shared" si="0"/>
        <v>7</v>
      </c>
      <c r="E27" s="74"/>
      <c r="F27" s="8"/>
      <c r="G27" s="18"/>
      <c r="H27" s="8"/>
      <c r="I27" s="8"/>
      <c r="J27" s="8"/>
      <c r="K27" s="21"/>
    </row>
    <row r="28" spans="1:11">
      <c r="A28" s="59" t="s">
        <v>7</v>
      </c>
      <c r="B28" s="20">
        <v>3</v>
      </c>
      <c r="C28" s="28"/>
      <c r="D28" s="73">
        <f>B28</f>
        <v>3</v>
      </c>
      <c r="E28" s="59"/>
      <c r="F28" s="8"/>
      <c r="G28" s="18"/>
      <c r="H28" s="8"/>
      <c r="I28" s="8"/>
      <c r="J28" s="8"/>
      <c r="K28" s="21"/>
    </row>
    <row r="29" spans="1:11">
      <c r="A29" s="59" t="s">
        <v>8</v>
      </c>
      <c r="B29" s="20">
        <v>8.75</v>
      </c>
      <c r="C29" s="28"/>
      <c r="D29" s="73">
        <f>B29</f>
        <v>8.75</v>
      </c>
      <c r="E29" s="59"/>
      <c r="F29" s="8"/>
      <c r="G29" s="18"/>
      <c r="H29" s="8"/>
      <c r="I29" s="8"/>
      <c r="J29" s="8"/>
      <c r="K29" s="21"/>
    </row>
    <row r="30" spans="1:11">
      <c r="A30" s="59" t="s">
        <v>9</v>
      </c>
      <c r="B30" s="20">
        <v>25.5</v>
      </c>
      <c r="C30" s="28"/>
      <c r="D30" s="73">
        <f>B30</f>
        <v>25.5</v>
      </c>
      <c r="E30" s="59"/>
      <c r="F30" s="8"/>
      <c r="G30" s="18"/>
      <c r="H30" s="8"/>
      <c r="I30" s="8"/>
      <c r="J30" s="8"/>
      <c r="K30" s="21"/>
    </row>
    <row r="31" spans="1:11">
      <c r="A31" s="59" t="s">
        <v>66</v>
      </c>
      <c r="B31" s="20">
        <v>2</v>
      </c>
      <c r="C31" s="28"/>
      <c r="D31" s="73">
        <f>B31</f>
        <v>2</v>
      </c>
      <c r="E31" s="59"/>
      <c r="F31" s="8"/>
      <c r="G31" s="18"/>
      <c r="H31" s="8"/>
      <c r="I31" s="8"/>
      <c r="J31" s="8"/>
      <c r="K31" s="21"/>
    </row>
    <row r="32" spans="1:11">
      <c r="A32" s="59" t="s">
        <v>67</v>
      </c>
      <c r="B32" s="20">
        <v>1.25</v>
      </c>
      <c r="C32" s="28"/>
      <c r="D32" s="73">
        <f>B32</f>
        <v>1.25</v>
      </c>
      <c r="E32" s="59"/>
      <c r="F32" s="8"/>
      <c r="G32" s="18"/>
      <c r="H32" s="8"/>
      <c r="I32" s="8"/>
      <c r="J32" s="8"/>
      <c r="K32" s="21"/>
    </row>
    <row r="33" spans="1:11">
      <c r="A33" s="59"/>
      <c r="B33" s="20"/>
      <c r="C33" s="28"/>
      <c r="D33" s="73"/>
      <c r="E33" s="74"/>
      <c r="F33" s="8"/>
      <c r="G33" s="18"/>
      <c r="H33" s="8"/>
      <c r="I33" s="8"/>
      <c r="J33" s="8"/>
      <c r="K33" s="21"/>
    </row>
    <row r="34" spans="1:11">
      <c r="A34" s="59" t="s">
        <v>16</v>
      </c>
      <c r="B34" s="20">
        <v>85</v>
      </c>
      <c r="C34" s="28"/>
      <c r="D34" s="73">
        <v>23</v>
      </c>
      <c r="E34" s="72">
        <f>B34-D34</f>
        <v>62</v>
      </c>
      <c r="F34" s="8"/>
      <c r="G34" s="18"/>
      <c r="H34" s="8"/>
      <c r="I34" s="8"/>
      <c r="J34" s="8"/>
      <c r="K34" s="21"/>
    </row>
    <row r="35" spans="1:11">
      <c r="A35" s="59" t="s">
        <v>17</v>
      </c>
      <c r="B35" s="20">
        <v>37</v>
      </c>
      <c r="C35" s="28"/>
      <c r="D35" s="73">
        <f>B35</f>
        <v>37</v>
      </c>
      <c r="E35" s="74"/>
      <c r="F35" s="8"/>
      <c r="G35" s="18" t="s">
        <v>76</v>
      </c>
      <c r="H35" s="8"/>
      <c r="I35" s="8"/>
      <c r="J35" s="8"/>
      <c r="K35" s="21"/>
    </row>
    <row r="36" spans="1:11">
      <c r="A36" s="59" t="s">
        <v>18</v>
      </c>
      <c r="B36" s="20">
        <v>57</v>
      </c>
      <c r="C36" s="28"/>
      <c r="D36" s="73">
        <f>B36</f>
        <v>57</v>
      </c>
      <c r="E36" s="59"/>
      <c r="F36" s="8"/>
      <c r="G36" s="18" t="s">
        <v>87</v>
      </c>
      <c r="H36" s="8"/>
      <c r="I36" s="8"/>
      <c r="J36" s="8"/>
      <c r="K36" s="21"/>
    </row>
    <row r="37" spans="1:11">
      <c r="A37" s="59" t="s">
        <v>30</v>
      </c>
      <c r="B37" s="20">
        <v>2.25</v>
      </c>
      <c r="C37" s="28"/>
      <c r="D37" s="73"/>
      <c r="E37" s="74">
        <f>B37</f>
        <v>2.25</v>
      </c>
      <c r="F37" s="8"/>
      <c r="G37" s="18"/>
      <c r="H37" s="8"/>
      <c r="I37" s="8"/>
      <c r="J37" s="8"/>
      <c r="K37" s="21"/>
    </row>
    <row r="38" spans="1:11">
      <c r="A38" s="59"/>
      <c r="B38" s="20"/>
      <c r="C38" s="28"/>
      <c r="D38" s="73"/>
      <c r="E38" s="74"/>
      <c r="F38" s="8"/>
      <c r="G38" s="18"/>
      <c r="H38" s="8"/>
      <c r="I38" s="8"/>
      <c r="J38" s="8"/>
      <c r="K38" s="21"/>
    </row>
    <row r="39" spans="1:11">
      <c r="A39" s="59" t="s">
        <v>31</v>
      </c>
      <c r="B39" s="20">
        <v>24</v>
      </c>
      <c r="C39" s="28"/>
      <c r="D39" s="73">
        <f>B39</f>
        <v>24</v>
      </c>
      <c r="E39" s="59"/>
      <c r="F39" s="8"/>
      <c r="G39" s="18"/>
      <c r="H39" s="8"/>
      <c r="I39" s="8"/>
      <c r="J39" s="8"/>
      <c r="K39" s="21"/>
    </row>
    <row r="40" spans="1:11">
      <c r="A40" s="59" t="s">
        <v>32</v>
      </c>
      <c r="B40" s="20">
        <v>6</v>
      </c>
      <c r="C40" s="28"/>
      <c r="D40" s="73">
        <f>B40</f>
        <v>6</v>
      </c>
      <c r="E40" s="59"/>
      <c r="F40" s="8"/>
      <c r="G40" s="18"/>
      <c r="H40" s="8"/>
      <c r="I40" s="8"/>
      <c r="J40" s="8"/>
      <c r="K40" s="21"/>
    </row>
    <row r="41" spans="1:11">
      <c r="A41" s="59" t="s">
        <v>33</v>
      </c>
      <c r="B41" s="20">
        <v>4.25</v>
      </c>
      <c r="C41" s="28">
        <v>1</v>
      </c>
      <c r="D41" s="72">
        <f>B41*C41</f>
        <v>4.25</v>
      </c>
      <c r="E41" s="74"/>
      <c r="F41" s="8"/>
      <c r="G41" s="18"/>
      <c r="H41" s="8"/>
      <c r="I41" s="8"/>
      <c r="J41" s="8"/>
      <c r="K41" s="21"/>
    </row>
    <row r="42" spans="1:11">
      <c r="A42" s="59" t="s">
        <v>48</v>
      </c>
      <c r="B42" s="20">
        <v>6</v>
      </c>
      <c r="C42" s="28"/>
      <c r="D42" s="73">
        <f>B42</f>
        <v>6</v>
      </c>
      <c r="E42" s="74"/>
      <c r="F42" s="8"/>
      <c r="G42" s="18"/>
      <c r="H42" s="8"/>
      <c r="I42" s="8"/>
      <c r="J42" s="8"/>
      <c r="K42" s="21"/>
    </row>
    <row r="43" spans="1:11">
      <c r="A43" s="59"/>
      <c r="B43" s="20"/>
      <c r="C43" s="28"/>
      <c r="D43" s="73"/>
      <c r="E43" s="74"/>
      <c r="F43" s="8"/>
      <c r="G43" s="18"/>
      <c r="H43" s="8"/>
      <c r="I43" s="8"/>
      <c r="J43" s="8"/>
      <c r="K43" s="21"/>
    </row>
    <row r="44" spans="1:11">
      <c r="A44" s="59" t="s">
        <v>24</v>
      </c>
      <c r="B44" s="20">
        <v>30</v>
      </c>
      <c r="C44" s="28"/>
      <c r="D44" s="73">
        <f>B44</f>
        <v>30</v>
      </c>
      <c r="E44" s="74"/>
      <c r="F44" s="8"/>
      <c r="G44" s="18"/>
      <c r="H44" s="8"/>
      <c r="I44" s="8"/>
      <c r="J44" s="8"/>
      <c r="K44" s="21"/>
    </row>
    <row r="45" spans="1:11">
      <c r="A45" s="59" t="s">
        <v>26</v>
      </c>
      <c r="B45" s="20">
        <v>30</v>
      </c>
      <c r="C45" s="28">
        <v>1</v>
      </c>
      <c r="D45" s="72">
        <f>C45*B45</f>
        <v>30</v>
      </c>
      <c r="E45" s="74"/>
      <c r="F45" s="8"/>
      <c r="G45" s="18"/>
      <c r="H45" s="8"/>
      <c r="I45" s="8"/>
      <c r="J45" s="8"/>
      <c r="K45" s="21"/>
    </row>
    <row r="46" spans="1:11">
      <c r="A46" s="59"/>
      <c r="B46" s="20"/>
      <c r="C46" s="28"/>
      <c r="D46" s="73"/>
      <c r="E46" s="74"/>
      <c r="F46" s="8"/>
      <c r="G46" s="18"/>
      <c r="H46" s="8"/>
      <c r="I46" s="8"/>
      <c r="J46" s="8"/>
      <c r="K46" s="21"/>
    </row>
    <row r="47" spans="1:11">
      <c r="A47" s="59" t="s">
        <v>78</v>
      </c>
      <c r="B47" s="20">
        <v>35</v>
      </c>
      <c r="C47" s="28"/>
      <c r="D47" s="74">
        <f t="shared" ref="D47:D55" si="1">B47</f>
        <v>35</v>
      </c>
      <c r="E47" s="59"/>
      <c r="F47" s="8"/>
      <c r="G47" s="18" t="s">
        <v>77</v>
      </c>
      <c r="H47" s="8"/>
      <c r="I47" s="8"/>
      <c r="J47" s="8"/>
      <c r="K47" s="21"/>
    </row>
    <row r="48" spans="1:11">
      <c r="A48" s="59" t="s">
        <v>11</v>
      </c>
      <c r="B48" s="20">
        <v>32</v>
      </c>
      <c r="C48" s="28"/>
      <c r="D48" s="74">
        <f t="shared" si="1"/>
        <v>32</v>
      </c>
      <c r="E48" s="59"/>
      <c r="F48" s="8"/>
      <c r="G48" s="18" t="s">
        <v>79</v>
      </c>
      <c r="H48" s="8"/>
      <c r="I48" s="8"/>
      <c r="J48" s="8"/>
      <c r="K48" s="21"/>
    </row>
    <row r="49" spans="1:11">
      <c r="A49" s="59" t="s">
        <v>44</v>
      </c>
      <c r="B49" s="20">
        <v>5</v>
      </c>
      <c r="C49" s="28"/>
      <c r="D49" s="73">
        <f t="shared" si="1"/>
        <v>5</v>
      </c>
      <c r="E49" s="77"/>
      <c r="F49" s="8"/>
      <c r="G49" s="18"/>
      <c r="H49" s="8"/>
      <c r="I49" s="8"/>
      <c r="J49" s="8"/>
      <c r="K49" s="21"/>
    </row>
    <row r="50" spans="1:11">
      <c r="A50" s="59" t="s">
        <v>12</v>
      </c>
      <c r="B50" s="20">
        <v>21.25</v>
      </c>
      <c r="C50" s="28"/>
      <c r="D50" s="73">
        <f t="shared" si="1"/>
        <v>21.25</v>
      </c>
      <c r="E50" s="77"/>
      <c r="F50" s="8"/>
      <c r="G50" s="18"/>
      <c r="H50" s="8"/>
      <c r="I50" s="8"/>
      <c r="J50" s="8"/>
      <c r="K50" s="21"/>
    </row>
    <row r="51" spans="1:11">
      <c r="A51" s="59" t="s">
        <v>13</v>
      </c>
      <c r="B51" s="20">
        <v>8</v>
      </c>
      <c r="C51" s="28"/>
      <c r="D51" s="73">
        <f t="shared" si="1"/>
        <v>8</v>
      </c>
      <c r="E51" s="77"/>
      <c r="F51" s="8"/>
      <c r="G51" s="18"/>
      <c r="H51" s="8"/>
      <c r="I51" s="8"/>
      <c r="J51" s="8"/>
      <c r="K51" s="21"/>
    </row>
    <row r="52" spans="1:11">
      <c r="A52" s="59" t="s">
        <v>14</v>
      </c>
      <c r="B52" s="20">
        <v>35</v>
      </c>
      <c r="C52" s="28"/>
      <c r="D52" s="73">
        <f t="shared" si="1"/>
        <v>35</v>
      </c>
      <c r="E52" s="77"/>
      <c r="F52" s="8"/>
      <c r="G52" s="18" t="s">
        <v>86</v>
      </c>
      <c r="H52" s="8"/>
      <c r="I52" s="8"/>
      <c r="J52" s="8"/>
      <c r="K52" s="21"/>
    </row>
    <row r="53" spans="1:11">
      <c r="A53" s="60" t="s">
        <v>15</v>
      </c>
      <c r="B53" s="20">
        <v>6</v>
      </c>
      <c r="C53" s="28"/>
      <c r="D53" s="73">
        <f t="shared" si="1"/>
        <v>6</v>
      </c>
      <c r="E53" s="74"/>
      <c r="F53" s="8"/>
      <c r="G53" s="18"/>
      <c r="H53" s="8"/>
      <c r="I53" s="8"/>
      <c r="J53" s="8"/>
      <c r="K53" s="21"/>
    </row>
    <row r="54" spans="1:11">
      <c r="A54" s="61" t="s">
        <v>21</v>
      </c>
      <c r="B54" s="20">
        <v>3</v>
      </c>
      <c r="C54" s="28"/>
      <c r="D54" s="73">
        <f t="shared" si="1"/>
        <v>3</v>
      </c>
      <c r="E54" s="74"/>
      <c r="F54" s="8"/>
      <c r="G54" s="18"/>
      <c r="H54" s="8"/>
      <c r="I54" s="8"/>
      <c r="J54" s="8"/>
      <c r="K54" s="21"/>
    </row>
    <row r="55" spans="1:11">
      <c r="A55" s="61" t="s">
        <v>22</v>
      </c>
      <c r="B55" s="20">
        <v>6</v>
      </c>
      <c r="C55" s="28"/>
      <c r="D55" s="73">
        <f t="shared" si="1"/>
        <v>6</v>
      </c>
      <c r="E55" s="74"/>
      <c r="F55" s="8"/>
      <c r="G55" s="18"/>
      <c r="H55" s="8"/>
      <c r="I55" s="19" t="s">
        <v>45</v>
      </c>
      <c r="J55" s="55">
        <f>SUM(B47:B55)</f>
        <v>151.25</v>
      </c>
      <c r="K55" s="21"/>
    </row>
    <row r="56" spans="1:11">
      <c r="A56" s="61"/>
      <c r="B56" s="20"/>
      <c r="C56" s="28"/>
      <c r="D56" s="73"/>
      <c r="E56" s="74"/>
      <c r="F56" s="8"/>
      <c r="G56" s="18"/>
      <c r="H56" s="8"/>
      <c r="I56" s="19" t="s">
        <v>46</v>
      </c>
      <c r="J56" s="56">
        <f>SUM(B57:B58)*2</f>
        <v>220</v>
      </c>
      <c r="K56" s="21"/>
    </row>
    <row r="57" spans="1:11">
      <c r="A57" s="61" t="s">
        <v>20</v>
      </c>
      <c r="B57" s="20">
        <v>60</v>
      </c>
      <c r="C57" s="28">
        <v>0</v>
      </c>
      <c r="D57" s="72">
        <f>B57*C57</f>
        <v>0</v>
      </c>
      <c r="E57" s="74"/>
      <c r="F57" s="8"/>
      <c r="G57" s="18"/>
      <c r="H57" s="8"/>
      <c r="I57" s="8"/>
      <c r="J57" s="8"/>
      <c r="K57" s="21"/>
    </row>
    <row r="58" spans="1:11" ht="16" thickBot="1">
      <c r="A58" s="62" t="s">
        <v>23</v>
      </c>
      <c r="B58" s="6">
        <v>50</v>
      </c>
      <c r="C58" s="3">
        <v>0</v>
      </c>
      <c r="D58" s="75">
        <f>B58*C58</f>
        <v>0</v>
      </c>
      <c r="E58" s="78"/>
      <c r="F58" s="5"/>
      <c r="G58" s="23"/>
      <c r="H58" s="5"/>
      <c r="I58" s="5"/>
      <c r="J58" s="5"/>
      <c r="K58" s="25"/>
    </row>
    <row r="59" spans="1:11" ht="16" thickBot="1">
      <c r="A59" s="40" t="s">
        <v>63</v>
      </c>
      <c r="B59" s="6"/>
      <c r="C59" s="3"/>
      <c r="D59" s="75">
        <f>SUM(D22:D58)</f>
        <v>523.25</v>
      </c>
      <c r="E59" s="75">
        <f>SUM(E21:E58)</f>
        <v>254.25</v>
      </c>
      <c r="F59" s="7" t="s">
        <v>5</v>
      </c>
      <c r="G59" s="5"/>
      <c r="H59" s="5"/>
      <c r="I59" s="5"/>
      <c r="J59" s="5"/>
      <c r="K59" s="25"/>
    </row>
    <row r="60" spans="1:11">
      <c r="B60" s="4"/>
      <c r="C60" s="2"/>
      <c r="D60" s="2"/>
      <c r="E60" s="2"/>
    </row>
    <row r="61" spans="1:11">
      <c r="B61" s="4"/>
      <c r="C61" s="2"/>
      <c r="D61" s="2"/>
      <c r="E61" s="2"/>
    </row>
    <row r="62" spans="1:11">
      <c r="B62" s="4"/>
      <c r="C62" s="2"/>
      <c r="D62" s="2"/>
      <c r="E62" s="2"/>
    </row>
    <row r="63" spans="1:11">
      <c r="B63" s="4"/>
      <c r="C63" s="2"/>
      <c r="D63" s="2"/>
      <c r="E63" s="2"/>
    </row>
    <row r="64" spans="1:11">
      <c r="B64" s="4"/>
      <c r="C64" s="2"/>
      <c r="D64" s="2"/>
      <c r="E64" s="2"/>
    </row>
    <row r="65" spans="2:5">
      <c r="B65" s="4"/>
      <c r="D65" s="2"/>
      <c r="E65" s="2"/>
    </row>
    <row r="66" spans="2:5">
      <c r="B66" s="4"/>
      <c r="D66" s="2"/>
      <c r="E66" s="2"/>
    </row>
    <row r="67" spans="2:5">
      <c r="B67" s="4"/>
      <c r="D67" s="2"/>
      <c r="E67" s="2"/>
    </row>
    <row r="68" spans="2:5">
      <c r="B68" s="4"/>
      <c r="D68" s="2"/>
      <c r="E68" s="2"/>
    </row>
    <row r="69" spans="2:5">
      <c r="B69" s="4"/>
      <c r="D69" s="2"/>
      <c r="E69" s="2"/>
    </row>
    <row r="70" spans="2:5">
      <c r="B70" s="4"/>
      <c r="D70" s="2"/>
      <c r="E70" s="2"/>
    </row>
    <row r="71" spans="2:5">
      <c r="B71" s="4"/>
      <c r="D71" s="2"/>
      <c r="E71" s="2"/>
    </row>
    <row r="72" spans="2:5">
      <c r="B72" s="4"/>
      <c r="D72" s="2"/>
      <c r="E72" s="2"/>
    </row>
    <row r="73" spans="2:5">
      <c r="B73" s="4"/>
      <c r="D73" s="2"/>
      <c r="E73" s="2"/>
    </row>
    <row r="74" spans="2:5">
      <c r="B74" s="4"/>
      <c r="D74" s="2"/>
      <c r="E74" s="2"/>
    </row>
    <row r="75" spans="2:5">
      <c r="B75" s="4"/>
      <c r="D75" s="2"/>
      <c r="E75" s="2"/>
    </row>
    <row r="76" spans="2:5">
      <c r="B76" s="4"/>
      <c r="D76" s="2"/>
      <c r="E76" s="2"/>
    </row>
    <row r="77" spans="2:5">
      <c r="B77" s="4"/>
      <c r="D77" s="2"/>
      <c r="E77" s="2"/>
    </row>
    <row r="78" spans="2:5">
      <c r="D78" s="2"/>
      <c r="E78" s="2"/>
    </row>
    <row r="79" spans="2:5">
      <c r="D79" s="2"/>
      <c r="E79" s="2"/>
    </row>
    <row r="80" spans="2:5">
      <c r="D80" s="2"/>
      <c r="E80" s="2"/>
    </row>
    <row r="81" spans="4:5">
      <c r="D81" s="2"/>
      <c r="E81" s="2"/>
    </row>
    <row r="82" spans="4:5">
      <c r="D82" s="2"/>
      <c r="E82" s="2"/>
    </row>
    <row r="83" spans="4:5">
      <c r="D83" s="2"/>
      <c r="E83" s="2"/>
    </row>
    <row r="84" spans="4:5">
      <c r="D84" s="2"/>
      <c r="E84" s="2"/>
    </row>
    <row r="85" spans="4:5">
      <c r="D85" s="2"/>
      <c r="E85" s="2"/>
    </row>
    <row r="86" spans="4:5">
      <c r="D86" s="2"/>
      <c r="E86" s="2"/>
    </row>
    <row r="87" spans="4:5">
      <c r="D87" s="2"/>
      <c r="E87" s="2"/>
    </row>
    <row r="88" spans="4:5">
      <c r="D88" s="2"/>
      <c r="E88" s="2"/>
    </row>
    <row r="89" spans="4:5">
      <c r="D89" s="2"/>
      <c r="E89" s="2"/>
    </row>
    <row r="90" spans="4:5">
      <c r="D90" s="2"/>
      <c r="E90" s="2"/>
    </row>
    <row r="91" spans="4:5">
      <c r="D91" s="2"/>
      <c r="E91" s="2"/>
    </row>
    <row r="92" spans="4:5">
      <c r="D92" s="2"/>
      <c r="E92" s="2"/>
    </row>
    <row r="93" spans="4:5">
      <c r="D93" s="2"/>
      <c r="E93" s="2"/>
    </row>
    <row r="94" spans="4:5">
      <c r="D94" s="2"/>
      <c r="E94" s="2"/>
    </row>
    <row r="95" spans="4:5">
      <c r="D95" s="2"/>
      <c r="E95" s="2"/>
    </row>
    <row r="96" spans="4:5">
      <c r="D96" s="2"/>
      <c r="E96" s="2"/>
    </row>
    <row r="97" spans="4:5">
      <c r="D97" s="2"/>
      <c r="E97" s="2"/>
    </row>
    <row r="98" spans="4:5">
      <c r="D98" s="2"/>
      <c r="E98" s="2"/>
    </row>
    <row r="99" spans="4:5">
      <c r="D99" s="2"/>
      <c r="E99" s="2"/>
    </row>
    <row r="100" spans="4:5">
      <c r="D100" s="2"/>
      <c r="E100" s="2"/>
    </row>
    <row r="101" spans="4:5">
      <c r="D101" s="2"/>
      <c r="E101" s="2"/>
    </row>
    <row r="102" spans="4:5">
      <c r="D102" s="2"/>
      <c r="E102" s="2"/>
    </row>
    <row r="103" spans="4:5">
      <c r="D103" s="2"/>
      <c r="E103" s="2"/>
    </row>
    <row r="104" spans="4:5">
      <c r="D104" s="2"/>
      <c r="E104" s="2"/>
    </row>
    <row r="105" spans="4:5">
      <c r="D105" s="2"/>
      <c r="E105" s="2"/>
    </row>
    <row r="106" spans="4:5">
      <c r="D106" s="2"/>
      <c r="E106" s="2"/>
    </row>
    <row r="107" spans="4:5">
      <c r="D107" s="2"/>
      <c r="E107" s="2"/>
    </row>
    <row r="108" spans="4:5">
      <c r="D108" s="2"/>
      <c r="E108" s="2"/>
    </row>
    <row r="109" spans="4:5">
      <c r="D109" s="2"/>
      <c r="E109" s="2"/>
    </row>
    <row r="110" spans="4:5">
      <c r="D110" s="2"/>
      <c r="E110" s="2"/>
    </row>
    <row r="111" spans="4:5">
      <c r="D111" s="2"/>
      <c r="E111" s="2"/>
    </row>
    <row r="112" spans="4:5">
      <c r="D112" s="2"/>
      <c r="E112" s="2"/>
    </row>
    <row r="113" spans="4:5">
      <c r="D113" s="2"/>
      <c r="E113" s="2"/>
    </row>
    <row r="114" spans="4:5">
      <c r="D114" s="2"/>
      <c r="E114" s="2"/>
    </row>
    <row r="115" spans="4:5">
      <c r="D115" s="2"/>
      <c r="E115" s="2"/>
    </row>
    <row r="116" spans="4:5">
      <c r="D116" s="2"/>
      <c r="E116" s="2"/>
    </row>
    <row r="117" spans="4:5">
      <c r="D117" s="2"/>
      <c r="E117" s="2"/>
    </row>
    <row r="118" spans="4:5">
      <c r="D118" s="2"/>
      <c r="E118" s="2"/>
    </row>
    <row r="119" spans="4:5">
      <c r="D119" s="2"/>
      <c r="E119" s="2"/>
    </row>
    <row r="120" spans="4:5">
      <c r="D120" s="2"/>
      <c r="E120" s="2"/>
    </row>
    <row r="121" spans="4:5">
      <c r="D121" s="2"/>
      <c r="E121" s="2"/>
    </row>
    <row r="122" spans="4:5">
      <c r="D122" s="2"/>
      <c r="E122" s="2"/>
    </row>
    <row r="123" spans="4:5">
      <c r="D123" s="2"/>
      <c r="E123" s="2"/>
    </row>
    <row r="124" spans="4:5">
      <c r="D124" s="2"/>
      <c r="E124" s="2"/>
    </row>
    <row r="125" spans="4:5">
      <c r="D125" s="2"/>
      <c r="E125" s="2"/>
    </row>
    <row r="126" spans="4:5">
      <c r="D126" s="2"/>
      <c r="E126" s="2"/>
    </row>
    <row r="127" spans="4:5">
      <c r="D127" s="2"/>
      <c r="E127" s="2"/>
    </row>
    <row r="128" spans="4:5">
      <c r="D128" s="2"/>
      <c r="E128" s="2"/>
    </row>
    <row r="129" spans="4:5">
      <c r="D129" s="2"/>
      <c r="E129" s="2"/>
    </row>
    <row r="130" spans="4:5">
      <c r="D130" s="2"/>
      <c r="E130" s="2"/>
    </row>
    <row r="131" spans="4:5">
      <c r="D131" s="2"/>
      <c r="E131" s="2"/>
    </row>
    <row r="132" spans="4:5">
      <c r="D132" s="2"/>
      <c r="E132" s="2"/>
    </row>
    <row r="133" spans="4:5">
      <c r="D133" s="2"/>
      <c r="E133" s="2"/>
    </row>
    <row r="134" spans="4:5">
      <c r="D134" s="2"/>
      <c r="E134" s="2"/>
    </row>
    <row r="135" spans="4:5">
      <c r="D135" s="2"/>
      <c r="E135" s="2"/>
    </row>
    <row r="136" spans="4:5">
      <c r="D136" s="2"/>
      <c r="E136" s="2"/>
    </row>
    <row r="137" spans="4:5">
      <c r="D137" s="2"/>
      <c r="E137" s="2"/>
    </row>
    <row r="138" spans="4:5">
      <c r="D138" s="2"/>
      <c r="E138" s="2"/>
    </row>
    <row r="139" spans="4:5">
      <c r="D139" s="2"/>
      <c r="E139" s="2"/>
    </row>
    <row r="140" spans="4:5">
      <c r="D140" s="2"/>
      <c r="E140" s="2"/>
    </row>
    <row r="141" spans="4:5">
      <c r="D141" s="2"/>
      <c r="E141" s="2"/>
    </row>
    <row r="142" spans="4:5">
      <c r="D142" s="2"/>
      <c r="E142" s="2"/>
    </row>
    <row r="143" spans="4:5">
      <c r="D143" s="2"/>
      <c r="E143" s="2"/>
    </row>
    <row r="144" spans="4:5">
      <c r="D144" s="2"/>
      <c r="E144" s="2"/>
    </row>
    <row r="145" spans="4:5">
      <c r="D145" s="2"/>
      <c r="E145" s="2"/>
    </row>
    <row r="146" spans="4:5">
      <c r="D146" s="2"/>
      <c r="E146" s="2"/>
    </row>
    <row r="147" spans="4:5">
      <c r="D147" s="2"/>
      <c r="E147" s="2"/>
    </row>
    <row r="148" spans="4:5">
      <c r="D148" s="2"/>
      <c r="E148" s="2"/>
    </row>
    <row r="149" spans="4:5">
      <c r="D149" s="2"/>
      <c r="E149" s="2"/>
    </row>
    <row r="150" spans="4:5">
      <c r="D150" s="2"/>
      <c r="E150" s="2"/>
    </row>
    <row r="151" spans="4:5">
      <c r="D151" s="2"/>
      <c r="E151" s="2"/>
    </row>
    <row r="152" spans="4:5">
      <c r="D152" s="2"/>
      <c r="E152" s="2"/>
    </row>
    <row r="153" spans="4:5">
      <c r="D153" s="2"/>
      <c r="E153" s="2"/>
    </row>
    <row r="154" spans="4:5">
      <c r="D154" s="2"/>
      <c r="E154" s="2"/>
    </row>
    <row r="155" spans="4:5">
      <c r="D155" s="2"/>
      <c r="E155" s="2"/>
    </row>
    <row r="156" spans="4:5">
      <c r="D156" s="2"/>
      <c r="E156" s="2"/>
    </row>
    <row r="157" spans="4:5">
      <c r="D157" s="2"/>
      <c r="E157" s="2"/>
    </row>
    <row r="158" spans="4:5">
      <c r="D158" s="2"/>
      <c r="E158" s="2"/>
    </row>
    <row r="159" spans="4:5">
      <c r="D159" s="2"/>
      <c r="E159" s="2"/>
    </row>
    <row r="160" spans="4:5">
      <c r="D160" s="2"/>
      <c r="E160" s="2"/>
    </row>
    <row r="161" spans="4:5">
      <c r="D161" s="2"/>
      <c r="E161" s="2"/>
    </row>
    <row r="162" spans="4:5">
      <c r="D162" s="2"/>
      <c r="E162" s="2"/>
    </row>
    <row r="163" spans="4:5">
      <c r="D163" s="2"/>
      <c r="E163" s="2"/>
    </row>
    <row r="164" spans="4:5">
      <c r="D164" s="2"/>
      <c r="E164" s="2"/>
    </row>
    <row r="165" spans="4:5">
      <c r="D165" s="2"/>
      <c r="E165" s="2"/>
    </row>
    <row r="166" spans="4:5">
      <c r="D166" s="2"/>
      <c r="E166" s="2"/>
    </row>
    <row r="167" spans="4:5">
      <c r="D167" s="2"/>
      <c r="E167" s="2"/>
    </row>
    <row r="168" spans="4:5">
      <c r="D168" s="2"/>
      <c r="E168" s="2"/>
    </row>
  </sheetData>
  <pageMargins left="0.75" right="0.75" top="1" bottom="1" header="0.5" footer="0.5"/>
  <pageSetup orientation="portrait" horizontalDpi="4294967292" verticalDpi="4294967292"/>
  <legacy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Russell Milton</dc:creator>
  <cp:lastModifiedBy>Russell Milton</cp:lastModifiedBy>
  <dcterms:created xsi:type="dcterms:W3CDTF">2016-05-18T23:04:24Z</dcterms:created>
  <dcterms:modified xsi:type="dcterms:W3CDTF">2016-05-24T05:56:40Z</dcterms:modified>
</cp:coreProperties>
</file>